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27" sheetId="66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2.27'!$A$1:$D$9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6" i="66" l="1"/>
  <c r="L6" i="66"/>
  <c r="J6" i="66"/>
  <c r="K4" i="66"/>
  <c r="L4" i="66"/>
  <c r="J4" i="66"/>
  <c r="C9" i="66"/>
  <c r="D9" i="66"/>
  <c r="B9" i="66"/>
</calcChain>
</file>

<file path=xl/sharedStrings.xml><?xml version="1.0" encoding="utf-8"?>
<sst xmlns="http://schemas.openxmlformats.org/spreadsheetml/2006/main" count="24" uniqueCount="22">
  <si>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</si>
  <si>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</si>
  <si>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</si>
  <si>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</si>
  <si>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</si>
  <si>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</si>
  <si>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</si>
  <si>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</si>
  <si>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</si>
  <si>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</si>
  <si>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</si>
  <si>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04</t>
  </si>
  <si>
    <t>09</t>
  </si>
  <si>
    <t>819</t>
  </si>
  <si>
    <t xml:space="preserve">Брянский муниципальный район   </t>
  </si>
  <si>
    <t>19 4 08 16160</t>
  </si>
  <si>
    <t>Таблица  2.27</t>
  </si>
  <si>
    <t>2025 год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</si>
  <si>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</si>
  <si>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Городской округ город Брянск</t>
  </si>
  <si>
    <t xml:space="preserve">Городской округ город Фокино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</si>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</sst>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8" fillId="27" borderId="0" applyNumberFormat="0" applyBorder="0" applyAlignment="0" applyProtection="0"/>
    <xf numFmtId="0" fontId="22" fillId="28" borderId="8" applyNumberFormat="0" applyAlignment="0" applyProtection="0"/>
    <xf numFmtId="0" fontId="24" fillId="29" borderId="11" applyNumberFormat="0" applyAlignment="0" applyProtection="0"/>
    <xf numFmtId="168" fontId="30" fillId="0" borderId="0"/>
    <xf numFmtId="0" fontId="2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2" fillId="0" borderId="1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20" fillId="31" borderId="8" applyNumberFormat="0" applyAlignment="0" applyProtection="0"/>
    <xf numFmtId="0" fontId="23" fillId="0" borderId="10" applyNumberFormat="0" applyFill="0" applyAlignment="0" applyProtection="0"/>
    <xf numFmtId="0" fontId="19" fillId="32" borderId="0" applyNumberFormat="0" applyBorder="0" applyAlignment="0" applyProtection="0"/>
    <xf numFmtId="0" fontId="31" fillId="33" borderId="12" applyNumberFormat="0" applyFont="0" applyAlignment="0" applyProtection="0"/>
    <xf numFmtId="0" fontId="21" fillId="28" borderId="9" applyNumberFormat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3" fillId="0" borderId="10" applyNumberFormat="0" applyFill="0" applyAlignment="0" applyProtection="0"/>
    <xf numFmtId="0" fontId="24" fillId="3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40" borderId="12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0" borderId="0"/>
    <xf numFmtId="0" fontId="14" fillId="40" borderId="12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  <xf numFmtId="0" fontId="17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36" borderId="0" applyNumberFormat="0" applyBorder="0" applyAlignment="0" applyProtection="0"/>
    <xf numFmtId="0" fontId="20" fillId="37" borderId="8" applyNumberFormat="0" applyAlignment="0" applyProtection="0"/>
    <xf numFmtId="0" fontId="21" fillId="38" borderId="9" applyNumberFormat="0" applyAlignment="0" applyProtection="0"/>
    <xf numFmtId="0" fontId="22" fillId="38" borderId="8" applyNumberFormat="0" applyAlignment="0" applyProtection="0"/>
    <xf numFmtId="0" fontId="24" fillId="39" borderId="11" applyNumberFormat="0" applyAlignment="0" applyProtection="0"/>
    <xf numFmtId="0" fontId="28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3" borderId="0" applyNumberFormat="0" applyBorder="0" applyAlignment="0" applyProtection="0"/>
    <xf numFmtId="0" fontId="28" fillId="64" borderId="0" applyNumberFormat="0" applyBorder="0" applyAlignment="0" applyProtection="0"/>
    <xf numFmtId="0" fontId="12" fillId="0" borderId="0">
      <alignment vertical="top" wrapText="1"/>
    </xf>
  </cellStyleXfs>
  <cellXfs count="28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2" fontId="6" fillId="0" borderId="0" xfId="7" applyNumberFormat="1" applyFont="1" applyFill="1" applyAlignment="1">
      <alignment vertical="center" wrapText="1"/>
    </xf>
    <xf numFmtId="4" fontId="5" fillId="0" borderId="0" xfId="7" applyNumberFormat="1" applyFont="1" applyFill="1" applyAlignment="1">
      <alignment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9" fillId="0" borderId="2" xfId="7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11" fillId="3" borderId="4" xfId="7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0000"/>
    <pageSetUpPr fitToPage="1"/>
  </sheetPr>
  <dimension ref="A1:L21"/>
  <sheetViews>
    <sheetView tabSelected="1" view="pageBreakPreview" zoomScale="115" zoomScaleNormal="100" zoomScaleSheetLayoutView="115" workbookViewId="0">
      <selection activeCell="A9" sqref="A9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5" width="9.109375" style="2"/>
    <col min="6" max="7" width="7.109375" style="2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6.6640625" style="2" customWidth="1"/>
    <col min="12" max="12" width="14.88671875" style="2" customWidth="1"/>
    <col min="13" max="16384" width="9.109375" style="2"/>
  </cols>
  <sheetData>
    <row r="1" spans="1:12" ht="15.6" x14ac:dyDescent="0.3">
      <c r="A1" s="1" t="s">
        <v>0</v>
      </c>
      <c r="B1" s="24"/>
      <c r="C1" s="24"/>
      <c r="D1" s="24"/>
    </row>
    <row r="2" spans="1:12" ht="23.25" customHeight="1" x14ac:dyDescent="0.3">
      <c r="A2" s="1" t="s">
        <v>0</v>
      </c>
      <c r="B2" s="1"/>
      <c r="C2" s="3"/>
      <c r="D2" s="4" t="s">
        <v>16</v>
      </c>
      <c r="E2" s="25" t="s">
        <v>1</v>
      </c>
      <c r="F2" s="25"/>
      <c r="G2" s="25"/>
      <c r="H2" s="25"/>
      <c r="I2" s="25"/>
      <c r="J2" s="25"/>
      <c r="K2" s="25"/>
      <c r="L2" s="25"/>
    </row>
    <row r="3" spans="1:12" ht="74.400000000000006" customHeight="1" x14ac:dyDescent="0.3">
      <c r="A3" s="26" t="s">
        <v>18</v>
      </c>
      <c r="B3" s="26"/>
      <c r="C3" s="26"/>
      <c r="D3" s="26"/>
      <c r="E3" s="13" t="s">
        <v>2</v>
      </c>
      <c r="F3" s="13" t="s">
        <v>3</v>
      </c>
      <c r="G3" s="13" t="s">
        <v>4</v>
      </c>
      <c r="H3" s="13" t="s">
        <v>5</v>
      </c>
      <c r="I3" s="13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14" t="s">
        <v>13</v>
      </c>
      <c r="F4" s="14" t="s">
        <v>11</v>
      </c>
      <c r="G4" s="14" t="s">
        <v>12</v>
      </c>
      <c r="H4" s="14" t="s">
        <v>15</v>
      </c>
      <c r="I4" s="12">
        <v>522</v>
      </c>
      <c r="J4" s="7">
        <f>B9</f>
        <v>70700262.659999996</v>
      </c>
      <c r="K4" s="23">
        <f t="shared" ref="K4:L4" si="0">C9</f>
        <v>375176690.65999997</v>
      </c>
      <c r="L4" s="23">
        <f t="shared" si="0"/>
        <v>947507100.81524992</v>
      </c>
    </row>
    <row r="5" spans="1:12" ht="48.75" customHeight="1" x14ac:dyDescent="0.3">
      <c r="A5" s="15" t="s">
        <v>8</v>
      </c>
      <c r="B5" s="15" t="s">
        <v>9</v>
      </c>
      <c r="C5" s="15" t="s">
        <v>10</v>
      </c>
      <c r="D5" s="15" t="s">
        <v>17</v>
      </c>
      <c r="J5" s="11">
        <v>70700262.659999996</v>
      </c>
      <c r="K5" s="11">
        <v>375176690.66000003</v>
      </c>
      <c r="L5" s="11">
        <v>947507100.82000005</v>
      </c>
    </row>
    <row r="6" spans="1:12" ht="15" customHeight="1" x14ac:dyDescent="0.3">
      <c r="A6" s="16" t="s">
        <v>19</v>
      </c>
      <c r="B6" s="17">
        <v>0</v>
      </c>
      <c r="C6" s="17">
        <v>8325781.5700000003</v>
      </c>
      <c r="D6" s="17">
        <v>824252375.42999995</v>
      </c>
      <c r="J6" s="10">
        <f>J5-J4</f>
        <v>0</v>
      </c>
      <c r="K6" s="10">
        <f t="shared" ref="K6:L6" si="1">K5-K4</f>
        <v>0</v>
      </c>
      <c r="L6" s="10">
        <f t="shared" si="1"/>
        <v>4.7501325607299805E-3</v>
      </c>
    </row>
    <row r="7" spans="1:12" ht="15" customHeight="1" x14ac:dyDescent="0.3">
      <c r="A7" s="18" t="s">
        <v>20</v>
      </c>
      <c r="B7" s="19">
        <v>70700262.659999996</v>
      </c>
      <c r="C7" s="19">
        <v>366850909.08999997</v>
      </c>
      <c r="D7" s="19">
        <v>0</v>
      </c>
    </row>
    <row r="8" spans="1:12" ht="15" customHeight="1" x14ac:dyDescent="0.3">
      <c r="A8" s="20" t="s">
        <v>14</v>
      </c>
      <c r="B8" s="21">
        <v>0</v>
      </c>
      <c r="C8" s="21">
        <v>0</v>
      </c>
      <c r="D8" s="21">
        <v>123254725.38524997</v>
      </c>
    </row>
    <row r="9" spans="1:12" ht="15" customHeight="1" x14ac:dyDescent="0.3">
      <c r="A9" s="27" t="s">
        <v>21</v>
      </c>
      <c r="B9" s="9">
        <f>SUM(B6:B8)</f>
        <v>70700262.659999996</v>
      </c>
      <c r="C9" s="22">
        <f t="shared" ref="C9:D9" si="2">SUM(C6:C8)</f>
        <v>375176690.65999997</v>
      </c>
      <c r="D9" s="22">
        <f t="shared" si="2"/>
        <v>947507100.81524992</v>
      </c>
    </row>
    <row r="13" spans="1:12" x14ac:dyDescent="0.3">
      <c r="C13" s="8"/>
    </row>
    <row r="14" spans="1:12" x14ac:dyDescent="0.3">
      <c r="C14" s="8"/>
    </row>
    <row r="15" spans="1:12" x14ac:dyDescent="0.3">
      <c r="C15" s="8"/>
    </row>
    <row r="16" spans="1:12" x14ac:dyDescent="0.3">
      <c r="C16" s="8"/>
    </row>
    <row r="17" spans="3:3" x14ac:dyDescent="0.3">
      <c r="C17" s="8"/>
    </row>
    <row r="18" spans="3:3" x14ac:dyDescent="0.3">
      <c r="C18" s="8"/>
    </row>
    <row r="19" spans="3:3" x14ac:dyDescent="0.3">
      <c r="C19" s="8"/>
    </row>
    <row r="20" spans="3:3" x14ac:dyDescent="0.3">
      <c r="C20" s="8"/>
    </row>
    <row r="21" spans="3:3" x14ac:dyDescent="0.3">
      <c r="C21" s="8"/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2.27</vt:lpstr>
      <vt:lpstr>'Таблица 2.27'!Область_печати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2022-10-24T12:11:03Z</dcterms:modified>
</cp:coreProperties>
</file>